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ciej.koperski\Desktop\UMUNDUROWANIE 2023\Załączniki do SWZ\"/>
    </mc:Choice>
  </mc:AlternateContent>
  <xr:revisionPtr revIDLastSave="0" documentId="13_ncr:1_{A09F20AE-0F3D-459B-927F-BE44B0B8883C}" xr6:coauthVersionLast="45" xr6:coauthVersionMax="47" xr10:uidLastSave="{00000000-0000-0000-0000-000000000000}"/>
  <bookViews>
    <workbookView xWindow="-19310" yWindow="-110" windowWidth="19420" windowHeight="11020" xr2:uid="{00000000-000D-0000-FFFF-FFFF00000000}"/>
  </bookViews>
  <sheets>
    <sheet name="Pakiet (Część) nr 1" sheetId="3" r:id="rId1"/>
  </sheets>
  <definedNames>
    <definedName name="_xlnm.Print_Area" localSheetId="0">'Pakiet (Część) nr 1'!$A$1:$K$76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3" l="1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66" i="3" l="1"/>
  <c r="F54" i="3"/>
  <c r="F55" i="3"/>
  <c r="F56" i="3"/>
  <c r="F57" i="3"/>
  <c r="F58" i="3"/>
  <c r="F59" i="3"/>
  <c r="F60" i="3"/>
  <c r="F61" i="3"/>
  <c r="F62" i="3"/>
  <c r="F63" i="3"/>
  <c r="F64" i="3"/>
  <c r="F53" i="3"/>
  <c r="F44" i="3"/>
  <c r="F45" i="3"/>
  <c r="F46" i="3"/>
  <c r="F47" i="3"/>
  <c r="F48" i="3"/>
  <c r="F49" i="3"/>
  <c r="F50" i="3"/>
  <c r="F51" i="3"/>
  <c r="F67" i="3" l="1"/>
</calcChain>
</file>

<file path=xl/sharedStrings.xml><?xml version="1.0" encoding="utf-8"?>
<sst xmlns="http://schemas.openxmlformats.org/spreadsheetml/2006/main" count="127" uniqueCount="79">
  <si>
    <t>Lp.</t>
  </si>
  <si>
    <t>Marynarka  męska i damska- gabardyna lub tropik</t>
  </si>
  <si>
    <t>Spodnie  męskie i damskie – gabardyna lub tropik</t>
  </si>
  <si>
    <t>Marynarka męska i damska  – gabardyna z wykończeniem oleofobowym</t>
  </si>
  <si>
    <t>Spodnie  męskie i damskie – gabardyna z wykończeniem oleofobowym</t>
  </si>
  <si>
    <t>Spódnica - gabardyna lub tropik</t>
  </si>
  <si>
    <t>Spódnica - gabardyna z wykończeniem oleofobowym</t>
  </si>
  <si>
    <t>Koszula męska, bluzka damska</t>
  </si>
  <si>
    <t>Koszula męska, bluzka damska – bawełna 100%</t>
  </si>
  <si>
    <t>Krawat</t>
  </si>
  <si>
    <t>Czapka</t>
  </si>
  <si>
    <t>Płaszcz męski</t>
  </si>
  <si>
    <t>Płaszcz damski</t>
  </si>
  <si>
    <t>Kapelusz damski lub męski</t>
  </si>
  <si>
    <t xml:space="preserve">Kurtka męska </t>
  </si>
  <si>
    <t>Kurtka damska</t>
  </si>
  <si>
    <t>Szalik</t>
  </si>
  <si>
    <t>Rękawice  męskie/damskie</t>
  </si>
  <si>
    <t>Skarpety letnie termoaktywne</t>
  </si>
  <si>
    <t>Skarpety przejściowe termoaktywne</t>
  </si>
  <si>
    <t>Skarpety zimowe termoaktywne</t>
  </si>
  <si>
    <t>Półbuty męskie,damskie</t>
  </si>
  <si>
    <t>Sweter</t>
  </si>
  <si>
    <t>Kamizelka</t>
  </si>
  <si>
    <t>Bluza z polaru typu windstoper</t>
  </si>
  <si>
    <t>Kurtka wierzchnia</t>
  </si>
  <si>
    <t>Czapka zimowa</t>
  </si>
  <si>
    <t>Peleryna</t>
  </si>
  <si>
    <t>Półbuty typu „Sympatex”</t>
  </si>
  <si>
    <t>Półbuty typu „Gore-tex”</t>
  </si>
  <si>
    <t>Bluza z kamizelką letnią</t>
  </si>
  <si>
    <t>Spodnie letnie</t>
  </si>
  <si>
    <t>Czapka letnia</t>
  </si>
  <si>
    <t>Kurtka zimowa</t>
  </si>
  <si>
    <t>Spodnie zimowe</t>
  </si>
  <si>
    <t>Trzewiki typu „Sympatex”</t>
  </si>
  <si>
    <t>Trzewiki typu „Gore-tex” niskie</t>
  </si>
  <si>
    <t>Trzewiki typu „Gore-tex” wysokie</t>
  </si>
  <si>
    <t>Trzewiki typu „Sympatex” z ociepleniem typu „Thinsulate”</t>
  </si>
  <si>
    <t>Trzewiki typu „Gore-tex” niskie z ociepleniem typu „Thinsulate”</t>
  </si>
  <si>
    <t>Trzewiki typu „Gore-tex”  wysokie z ociepleniem typu „Thinsulate”</t>
  </si>
  <si>
    <t>Oznaki służbowe wyhaftowane bajorkiem</t>
  </si>
  <si>
    <t>DZIAŁ I: Mundur wyjściowy</t>
  </si>
  <si>
    <t>DZIAŁ II: Mundur codzienny leśnika</t>
  </si>
  <si>
    <t>DZIAŁ III: Mundur terenowy leśnika</t>
  </si>
  <si>
    <t>DZIAŁ IV: Oznaki</t>
  </si>
  <si>
    <t>SUMA DZIAŁ I - IV:</t>
  </si>
  <si>
    <t>Nazwa sortymentu</t>
  </si>
  <si>
    <t>Jednostka miary</t>
  </si>
  <si>
    <t>sztuka</t>
  </si>
  <si>
    <t>para</t>
  </si>
  <si>
    <t>…………………………………………………………………………………………………………………………</t>
  </si>
  <si>
    <t>(Nazwa i adres Wykonawcy)</t>
  </si>
  <si>
    <t xml:space="preserve">Skarb Państwa - </t>
  </si>
  <si>
    <t>……………………………………………………………………………</t>
  </si>
  <si>
    <t>Państwowe Gospodarstwo Leśne Lasy Państwowe</t>
  </si>
  <si>
    <t xml:space="preserve">KOSZTORYS OFERTOWY </t>
  </si>
  <si>
    <t>Wartość podatku VAT 
[zł]</t>
  </si>
  <si>
    <t>Szacunkowa 
ilość sortymentu</t>
  </si>
  <si>
    <t>X</t>
  </si>
  <si>
    <t>Ilość punktów za szacunkową ilość sortymentu
[pkt]
(kol. 4 x kol. 5)</t>
  </si>
  <si>
    <t>Ilość punktów za dany sortyment
[pkt]</t>
  </si>
  <si>
    <t>Cena za 1 punkt przeliczeniowy</t>
  </si>
  <si>
    <t>Cena netto</t>
  </si>
  <si>
    <t>Cena brutto</t>
  </si>
  <si>
    <t xml:space="preserve"> </t>
  </si>
  <si>
    <t>Wartość pod. VAT</t>
  </si>
  <si>
    <t>zł</t>
  </si>
  <si>
    <t>Danym kolorem zaznaczono miejsca do uzupełnienia przez Wykonawcę</t>
  </si>
  <si>
    <t>Załącznik nr 2 do SWZ</t>
  </si>
  <si>
    <r>
      <t>Cena łączna netto  
[zł]           
(kol. 4 x kol.</t>
    </r>
    <r>
      <rPr>
        <b/>
        <i/>
        <sz val="10"/>
        <rFont val="Arial"/>
        <family val="2"/>
        <charset val="238"/>
      </rPr>
      <t xml:space="preserve"> 7</t>
    </r>
    <r>
      <rPr>
        <b/>
        <sz val="10"/>
        <rFont val="Arial"/>
        <family val="2"/>
        <charset val="238"/>
      </rPr>
      <t>)</t>
    </r>
  </si>
  <si>
    <r>
      <t>Cena łączna brutto   
[zł]               
(kol. 4 x kol.</t>
    </r>
    <r>
      <rPr>
        <b/>
        <i/>
        <sz val="10"/>
        <rFont val="Arial"/>
        <family val="2"/>
        <charset val="238"/>
      </rPr>
      <t xml:space="preserve"> 9</t>
    </r>
    <r>
      <rPr>
        <b/>
        <sz val="10"/>
        <rFont val="Arial"/>
        <family val="2"/>
        <charset val="238"/>
      </rPr>
      <t>)</t>
    </r>
  </si>
  <si>
    <t>/ podpis /</t>
  </si>
  <si>
    <t>Informacja dla Wykonawcy:</t>
  </si>
  <si>
    <t>Kosztorys ofertowy składany jest pod rygorem nieważności w formie elektronicznej opatrzonej kwalifikowanym podpisem elektronicznym lub w postaci elektronicznej opatrzonej podpisem zaufanym lub podpisem osobistym.</t>
  </si>
  <si>
    <t>Cena netto 
za jednostkę 
[zł]
(cena netto za 1 punkt przeliczeniowy 
x kol. 5)</t>
  </si>
  <si>
    <t>Cena brutto za jednostkę      
[zł]
(kol. 7 +kol. 8)</t>
  </si>
  <si>
    <t xml:space="preserve">Nadleśnictwo Czarna Białostocka </t>
  </si>
  <si>
    <r>
      <t xml:space="preserve">Odpowiadając na ogłoszenie o zamówieniu w postępowaniu o udzielenie zamówienia prowadzonym w trybie podstawowym bez negocjacji o nr sprawy: S.270.01.2023, pn. ,,Dostawa sortów mundurowych leśnika oraz dostawa środków ochrony indywidualnej, odzieży i obuwia roboczego dla pracowników Nadleśnictwa Czarna Białostocka w 2023 roku” składamy niniejszym ofertę na </t>
    </r>
    <r>
      <rPr>
        <b/>
        <sz val="12"/>
        <color theme="1"/>
        <rFont val="Arial"/>
        <family val="2"/>
        <charset val="238"/>
      </rPr>
      <t>Pakiet (Część) nr 1</t>
    </r>
    <r>
      <rPr>
        <sz val="12"/>
        <color theme="1"/>
        <rFont val="Arial"/>
        <family val="2"/>
        <charset val="238"/>
      </rPr>
      <t xml:space="preserve"> tego zamówienia i oferujemy następującą cenę za 1 punkt przeliczeniowy oraz ceny jednostkowe za dostawy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</si>
</sst>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0" fillId="0" borderId="6" xfId="0" applyBorder="1"/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1" fillId="4" borderId="1" xfId="0" applyFont="1" applyFill="1" applyBorder="1"/>
    <xf numFmtId="0" fontId="0" fillId="4" borderId="1" xfId="0" applyFill="1" applyBorder="1"/>
    <xf numFmtId="0" fontId="10" fillId="4" borderId="5" xfId="0" applyFont="1" applyFill="1" applyBorder="1" applyAlignment="1">
      <alignment horizontal="right" vertical="center" wrapText="1"/>
    </xf>
    <xf numFmtId="0" fontId="11" fillId="4" borderId="5" xfId="0" applyFont="1" applyFill="1" applyBorder="1"/>
    <xf numFmtId="0" fontId="4" fillId="4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1"/>
  <sheetViews>
    <sheetView tabSelected="1" zoomScaleNormal="100" workbookViewId="0">
      <selection activeCell="A12" sqref="A12:K12"/>
    </sheetView>
  </sheetViews>
  <sheetFormatPr defaultRowHeight="14.5" x14ac:dyDescent="0.35"/>
  <cols>
    <col min="2" max="2" width="64.453125" customWidth="1"/>
    <col min="3" max="3" width="14.453125" customWidth="1"/>
    <col min="4" max="5" width="13.453125" customWidth="1"/>
    <col min="6" max="6" width="16.54296875" bestFit="1" customWidth="1"/>
    <col min="7" max="7" width="16.54296875" customWidth="1"/>
    <col min="8" max="8" width="12.54296875" customWidth="1"/>
    <col min="9" max="9" width="13.54296875" customWidth="1"/>
    <col min="10" max="10" width="14.1796875" customWidth="1"/>
    <col min="11" max="11" width="14.81640625" customWidth="1"/>
  </cols>
  <sheetData>
    <row r="1" spans="1:11" x14ac:dyDescent="0.3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35">
      <c r="A2" s="36" t="s">
        <v>54</v>
      </c>
      <c r="B2" s="36"/>
      <c r="C2" s="8"/>
      <c r="D2" s="8"/>
      <c r="E2" s="8"/>
      <c r="F2" s="8"/>
      <c r="G2" s="8"/>
      <c r="H2" s="8"/>
      <c r="I2" s="8"/>
      <c r="J2" s="8"/>
    </row>
    <row r="3" spans="1:11" ht="17.5" customHeight="1" x14ac:dyDescent="0.35">
      <c r="A3" s="36" t="s">
        <v>54</v>
      </c>
      <c r="B3" s="36"/>
      <c r="C3" s="7"/>
      <c r="D3" s="7"/>
      <c r="E3" s="7"/>
      <c r="F3" s="7"/>
      <c r="G3" s="39"/>
      <c r="H3" s="39"/>
      <c r="I3" s="39"/>
      <c r="J3" s="11"/>
    </row>
    <row r="4" spans="1:11" ht="17.5" customHeight="1" x14ac:dyDescent="0.35">
      <c r="A4" s="37" t="s">
        <v>52</v>
      </c>
      <c r="B4" s="38"/>
      <c r="C4" s="7"/>
      <c r="D4" s="7"/>
      <c r="E4" s="7"/>
      <c r="F4" s="7"/>
      <c r="G4" s="7"/>
      <c r="H4" s="7"/>
      <c r="I4" s="7"/>
      <c r="J4" s="7"/>
    </row>
    <row r="5" spans="1:11" ht="17.5" customHeight="1" x14ac:dyDescent="0.35">
      <c r="C5" s="7"/>
      <c r="D5" s="7"/>
      <c r="E5" s="7"/>
      <c r="F5" s="7"/>
      <c r="G5" s="7"/>
      <c r="H5" s="7"/>
      <c r="I5" s="7"/>
      <c r="J5" s="7"/>
    </row>
    <row r="6" spans="1:11" ht="17.5" customHeight="1" x14ac:dyDescent="0.35">
      <c r="A6" s="40" t="s">
        <v>53</v>
      </c>
      <c r="B6" s="40"/>
      <c r="C6" s="7"/>
      <c r="D6" s="7"/>
      <c r="E6" s="7"/>
      <c r="F6" s="7"/>
      <c r="G6" s="7"/>
      <c r="H6" s="7"/>
      <c r="I6" s="7"/>
      <c r="J6" s="7"/>
    </row>
    <row r="7" spans="1:11" ht="17.5" customHeight="1" x14ac:dyDescent="0.35">
      <c r="A7" s="40" t="s">
        <v>55</v>
      </c>
      <c r="B7" s="40"/>
      <c r="C7" s="7"/>
      <c r="D7" s="7"/>
      <c r="E7" s="7"/>
      <c r="F7" s="7"/>
      <c r="G7" s="7"/>
      <c r="H7" s="7"/>
      <c r="I7" s="7"/>
      <c r="J7" s="7"/>
    </row>
    <row r="8" spans="1:11" ht="15.5" x14ac:dyDescent="0.35">
      <c r="A8" s="40" t="s">
        <v>77</v>
      </c>
      <c r="B8" s="40"/>
      <c r="C8" s="7"/>
      <c r="D8" s="7"/>
      <c r="E8" s="7"/>
      <c r="F8" s="7"/>
      <c r="G8" s="7"/>
      <c r="H8" s="7"/>
      <c r="I8" s="7"/>
      <c r="J8" s="7"/>
    </row>
    <row r="9" spans="1:11" ht="15.5" x14ac:dyDescent="0.35">
      <c r="A9" s="28" t="s">
        <v>56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ht="15.5" x14ac:dyDescent="0.35">
      <c r="A10" s="9"/>
      <c r="B10" s="9"/>
      <c r="C10" s="7"/>
      <c r="D10" s="7"/>
      <c r="E10" s="7"/>
      <c r="F10" s="7"/>
      <c r="G10" s="7"/>
      <c r="H10" s="7"/>
      <c r="I10" s="7"/>
      <c r="J10" s="7"/>
    </row>
    <row r="11" spans="1:11" ht="15.5" x14ac:dyDescent="0.35">
      <c r="A11" s="9"/>
      <c r="C11" s="7"/>
      <c r="D11" s="7"/>
      <c r="E11" s="7"/>
      <c r="F11" s="7"/>
      <c r="G11" s="7"/>
      <c r="H11" s="7"/>
      <c r="I11" s="7"/>
      <c r="J11" s="7"/>
    </row>
    <row r="12" spans="1:11" ht="62.5" customHeight="1" x14ac:dyDescent="0.35">
      <c r="A12" s="41" t="s">
        <v>78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ht="25.75" customHeight="1" x14ac:dyDescent="0.35">
      <c r="A13" s="17"/>
      <c r="B13" s="32" t="s">
        <v>62</v>
      </c>
      <c r="C13" s="32"/>
      <c r="D13" s="17"/>
      <c r="E13" s="17"/>
      <c r="F13" s="17"/>
      <c r="G13" s="17"/>
      <c r="H13" s="17"/>
      <c r="I13" s="17"/>
      <c r="J13" s="17"/>
      <c r="K13" s="17"/>
    </row>
    <row r="14" spans="1:11" ht="27.65" customHeight="1" x14ac:dyDescent="0.35">
      <c r="A14" s="17"/>
      <c r="B14" s="19" t="s">
        <v>63</v>
      </c>
      <c r="C14" s="22" t="s">
        <v>67</v>
      </c>
      <c r="D14" s="17"/>
      <c r="E14" s="17"/>
      <c r="F14" s="17"/>
      <c r="G14" s="17"/>
      <c r="H14" s="17"/>
      <c r="I14" s="17"/>
      <c r="J14" s="17"/>
      <c r="K14" s="17"/>
    </row>
    <row r="15" spans="1:11" ht="27.65" customHeight="1" x14ac:dyDescent="0.35">
      <c r="A15" s="17"/>
      <c r="B15" s="19" t="s">
        <v>66</v>
      </c>
      <c r="C15" s="22" t="s">
        <v>67</v>
      </c>
      <c r="D15" s="17"/>
      <c r="E15" s="17"/>
      <c r="F15" s="17"/>
      <c r="G15" s="17"/>
      <c r="H15" s="17"/>
      <c r="I15" s="17"/>
      <c r="J15" s="17"/>
      <c r="K15" s="17"/>
    </row>
    <row r="16" spans="1:11" ht="33" customHeight="1" x14ac:dyDescent="0.35">
      <c r="A16" s="17"/>
      <c r="B16" s="19" t="s">
        <v>64</v>
      </c>
      <c r="C16" s="22" t="s">
        <v>67</v>
      </c>
      <c r="D16" s="17"/>
      <c r="E16" s="17"/>
      <c r="F16" s="17"/>
      <c r="G16" s="17"/>
      <c r="H16" s="17"/>
      <c r="I16" s="17"/>
      <c r="J16" s="17"/>
      <c r="K16" s="17"/>
    </row>
    <row r="17" spans="1:11" ht="30" customHeight="1" x14ac:dyDescent="0.35">
      <c r="A17" s="17"/>
      <c r="B17" s="17" t="s">
        <v>65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9.75" customHeight="1" x14ac:dyDescent="0.35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1" ht="100.75" customHeight="1" x14ac:dyDescent="0.35">
      <c r="A19" s="12" t="s">
        <v>0</v>
      </c>
      <c r="B19" s="13" t="s">
        <v>47</v>
      </c>
      <c r="C19" s="13" t="s">
        <v>48</v>
      </c>
      <c r="D19" s="13" t="s">
        <v>58</v>
      </c>
      <c r="E19" s="13" t="s">
        <v>61</v>
      </c>
      <c r="F19" s="13" t="s">
        <v>60</v>
      </c>
      <c r="G19" s="13" t="s">
        <v>75</v>
      </c>
      <c r="H19" s="14" t="s">
        <v>57</v>
      </c>
      <c r="I19" s="14" t="s">
        <v>76</v>
      </c>
      <c r="J19" s="13" t="s">
        <v>70</v>
      </c>
      <c r="K19" s="13" t="s">
        <v>71</v>
      </c>
    </row>
    <row r="20" spans="1:11" ht="15.65" customHeight="1" x14ac:dyDescent="0.35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3">
        <v>9</v>
      </c>
      <c r="J20" s="3">
        <v>10</v>
      </c>
      <c r="K20" s="3">
        <v>11</v>
      </c>
    </row>
    <row r="21" spans="1:11" x14ac:dyDescent="0.35">
      <c r="A21" s="29" t="s">
        <v>42</v>
      </c>
      <c r="B21" s="30"/>
      <c r="C21" s="30"/>
      <c r="D21" s="30"/>
      <c r="E21" s="30"/>
      <c r="F21" s="30"/>
      <c r="G21" s="30"/>
      <c r="H21" s="30"/>
      <c r="I21" s="30"/>
      <c r="J21" s="30"/>
      <c r="K21" s="31"/>
    </row>
    <row r="22" spans="1:11" x14ac:dyDescent="0.35">
      <c r="A22" s="1">
        <v>1</v>
      </c>
      <c r="B22" s="1" t="s">
        <v>1</v>
      </c>
      <c r="C22" s="1" t="s">
        <v>49</v>
      </c>
      <c r="D22" s="4">
        <v>8</v>
      </c>
      <c r="E22" s="18">
        <v>25</v>
      </c>
      <c r="F22" s="4">
        <f>D22*E22</f>
        <v>200</v>
      </c>
      <c r="G22" s="23"/>
      <c r="H22" s="23"/>
      <c r="I22" s="23"/>
      <c r="J22" s="23"/>
      <c r="K22" s="24"/>
    </row>
    <row r="23" spans="1:11" x14ac:dyDescent="0.35">
      <c r="A23" s="1">
        <v>2</v>
      </c>
      <c r="B23" s="1" t="s">
        <v>2</v>
      </c>
      <c r="C23" s="1" t="s">
        <v>49</v>
      </c>
      <c r="D23" s="4">
        <v>16</v>
      </c>
      <c r="E23" s="18">
        <v>15</v>
      </c>
      <c r="F23" s="4">
        <f t="shared" ref="F23:F42" si="0">D23*E23</f>
        <v>240</v>
      </c>
      <c r="G23" s="23"/>
      <c r="H23" s="23"/>
      <c r="I23" s="23"/>
      <c r="J23" s="23"/>
      <c r="K23" s="24"/>
    </row>
    <row r="24" spans="1:11" x14ac:dyDescent="0.35">
      <c r="A24" s="1">
        <v>3</v>
      </c>
      <c r="B24" s="1" t="s">
        <v>3</v>
      </c>
      <c r="C24" s="1" t="s">
        <v>49</v>
      </c>
      <c r="D24" s="4">
        <v>5</v>
      </c>
      <c r="E24" s="18">
        <v>26</v>
      </c>
      <c r="F24" s="4">
        <f t="shared" si="0"/>
        <v>130</v>
      </c>
      <c r="G24" s="23"/>
      <c r="H24" s="23"/>
      <c r="I24" s="23"/>
      <c r="J24" s="23"/>
      <c r="K24" s="24"/>
    </row>
    <row r="25" spans="1:11" x14ac:dyDescent="0.35">
      <c r="A25" s="1">
        <v>4</v>
      </c>
      <c r="B25" s="1" t="s">
        <v>4</v>
      </c>
      <c r="C25" s="1" t="s">
        <v>49</v>
      </c>
      <c r="D25" s="4">
        <v>6</v>
      </c>
      <c r="E25" s="18">
        <v>15</v>
      </c>
      <c r="F25" s="4">
        <f t="shared" si="0"/>
        <v>90</v>
      </c>
      <c r="G25" s="23"/>
      <c r="H25" s="23"/>
      <c r="I25" s="23"/>
      <c r="J25" s="23"/>
      <c r="K25" s="24"/>
    </row>
    <row r="26" spans="1:11" x14ac:dyDescent="0.35">
      <c r="A26" s="1">
        <v>5</v>
      </c>
      <c r="B26" s="1" t="s">
        <v>5</v>
      </c>
      <c r="C26" s="1" t="s">
        <v>49</v>
      </c>
      <c r="D26" s="4">
        <v>1</v>
      </c>
      <c r="E26" s="18">
        <v>15</v>
      </c>
      <c r="F26" s="4">
        <f t="shared" si="0"/>
        <v>15</v>
      </c>
      <c r="G26" s="23"/>
      <c r="H26" s="23"/>
      <c r="I26" s="23"/>
      <c r="J26" s="23"/>
      <c r="K26" s="24"/>
    </row>
    <row r="27" spans="1:11" x14ac:dyDescent="0.35">
      <c r="A27" s="1">
        <v>6</v>
      </c>
      <c r="B27" s="1" t="s">
        <v>6</v>
      </c>
      <c r="C27" s="1" t="s">
        <v>49</v>
      </c>
      <c r="D27" s="4">
        <v>0</v>
      </c>
      <c r="E27" s="18">
        <v>15</v>
      </c>
      <c r="F27" s="4">
        <f t="shared" si="0"/>
        <v>0</v>
      </c>
      <c r="G27" s="23"/>
      <c r="H27" s="23"/>
      <c r="I27" s="23"/>
      <c r="J27" s="23"/>
      <c r="K27" s="24"/>
    </row>
    <row r="28" spans="1:11" x14ac:dyDescent="0.35">
      <c r="A28" s="1">
        <v>7</v>
      </c>
      <c r="B28" s="1" t="s">
        <v>7</v>
      </c>
      <c r="C28" s="1" t="s">
        <v>49</v>
      </c>
      <c r="D28" s="4">
        <v>17</v>
      </c>
      <c r="E28" s="18">
        <v>6</v>
      </c>
      <c r="F28" s="4">
        <f t="shared" si="0"/>
        <v>102</v>
      </c>
      <c r="G28" s="23"/>
      <c r="H28" s="23"/>
      <c r="I28" s="23"/>
      <c r="J28" s="23"/>
      <c r="K28" s="24"/>
    </row>
    <row r="29" spans="1:11" x14ac:dyDescent="0.35">
      <c r="A29" s="1">
        <v>8</v>
      </c>
      <c r="B29" s="1" t="s">
        <v>8</v>
      </c>
      <c r="C29" s="1" t="s">
        <v>49</v>
      </c>
      <c r="D29" s="4">
        <v>24</v>
      </c>
      <c r="E29" s="18">
        <v>7</v>
      </c>
      <c r="F29" s="4">
        <f t="shared" si="0"/>
        <v>168</v>
      </c>
      <c r="G29" s="23"/>
      <c r="H29" s="23"/>
      <c r="I29" s="23"/>
      <c r="J29" s="23"/>
      <c r="K29" s="24"/>
    </row>
    <row r="30" spans="1:11" x14ac:dyDescent="0.35">
      <c r="A30" s="1">
        <v>9</v>
      </c>
      <c r="B30" s="1" t="s">
        <v>9</v>
      </c>
      <c r="C30" s="1" t="s">
        <v>49</v>
      </c>
      <c r="D30" s="4">
        <v>6</v>
      </c>
      <c r="E30" s="18">
        <v>3</v>
      </c>
      <c r="F30" s="4">
        <f t="shared" si="0"/>
        <v>18</v>
      </c>
      <c r="G30" s="23"/>
      <c r="H30" s="23"/>
      <c r="I30" s="23"/>
      <c r="J30" s="23"/>
      <c r="K30" s="24"/>
    </row>
    <row r="31" spans="1:11" x14ac:dyDescent="0.35">
      <c r="A31" s="1">
        <v>10</v>
      </c>
      <c r="B31" s="1" t="s">
        <v>10</v>
      </c>
      <c r="C31" s="1" t="s">
        <v>49</v>
      </c>
      <c r="D31" s="4">
        <v>2</v>
      </c>
      <c r="E31" s="18">
        <v>7</v>
      </c>
      <c r="F31" s="4">
        <f t="shared" si="0"/>
        <v>14</v>
      </c>
      <c r="G31" s="23"/>
      <c r="H31" s="23"/>
      <c r="I31" s="23"/>
      <c r="J31" s="23"/>
      <c r="K31" s="24"/>
    </row>
    <row r="32" spans="1:11" ht="17.5" customHeight="1" x14ac:dyDescent="0.35">
      <c r="A32" s="1">
        <v>11</v>
      </c>
      <c r="B32" s="1" t="s">
        <v>11</v>
      </c>
      <c r="C32" s="1" t="s">
        <v>49</v>
      </c>
      <c r="D32" s="4">
        <v>4</v>
      </c>
      <c r="E32" s="18">
        <v>45</v>
      </c>
      <c r="F32" s="4">
        <f t="shared" si="0"/>
        <v>180</v>
      </c>
      <c r="G32" s="23"/>
      <c r="H32" s="23"/>
      <c r="I32" s="23"/>
      <c r="J32" s="23"/>
      <c r="K32" s="24"/>
    </row>
    <row r="33" spans="1:11" x14ac:dyDescent="0.35">
      <c r="A33" s="1">
        <v>12</v>
      </c>
      <c r="B33" s="1" t="s">
        <v>12</v>
      </c>
      <c r="C33" s="1" t="s">
        <v>49</v>
      </c>
      <c r="D33" s="4">
        <v>1</v>
      </c>
      <c r="E33" s="18">
        <v>45</v>
      </c>
      <c r="F33" s="4">
        <f t="shared" si="0"/>
        <v>45</v>
      </c>
      <c r="G33" s="23"/>
      <c r="H33" s="23"/>
      <c r="I33" s="23"/>
      <c r="J33" s="23"/>
      <c r="K33" s="24"/>
    </row>
    <row r="34" spans="1:11" x14ac:dyDescent="0.35">
      <c r="A34" s="1">
        <v>13</v>
      </c>
      <c r="B34" s="1" t="s">
        <v>13</v>
      </c>
      <c r="C34" s="1" t="s">
        <v>49</v>
      </c>
      <c r="D34" s="4">
        <v>1</v>
      </c>
      <c r="E34" s="18">
        <v>9</v>
      </c>
      <c r="F34" s="4">
        <f t="shared" si="0"/>
        <v>9</v>
      </c>
      <c r="G34" s="23"/>
      <c r="H34" s="23"/>
      <c r="I34" s="23"/>
      <c r="J34" s="23"/>
      <c r="K34" s="24"/>
    </row>
    <row r="35" spans="1:11" x14ac:dyDescent="0.35">
      <c r="A35" s="1">
        <v>14</v>
      </c>
      <c r="B35" s="1" t="s">
        <v>14</v>
      </c>
      <c r="C35" s="1" t="s">
        <v>49</v>
      </c>
      <c r="D35" s="4">
        <v>3</v>
      </c>
      <c r="E35" s="18">
        <v>40</v>
      </c>
      <c r="F35" s="4">
        <f t="shared" si="0"/>
        <v>120</v>
      </c>
      <c r="G35" s="23"/>
      <c r="H35" s="23"/>
      <c r="I35" s="23"/>
      <c r="J35" s="23"/>
      <c r="K35" s="24"/>
    </row>
    <row r="36" spans="1:11" x14ac:dyDescent="0.35">
      <c r="A36" s="1">
        <v>15</v>
      </c>
      <c r="B36" s="1" t="s">
        <v>15</v>
      </c>
      <c r="C36" s="1" t="s">
        <v>49</v>
      </c>
      <c r="D36" s="4">
        <v>2</v>
      </c>
      <c r="E36" s="18">
        <v>40</v>
      </c>
      <c r="F36" s="4">
        <f t="shared" si="0"/>
        <v>80</v>
      </c>
      <c r="G36" s="23"/>
      <c r="H36" s="23"/>
      <c r="I36" s="23"/>
      <c r="J36" s="23"/>
      <c r="K36" s="24"/>
    </row>
    <row r="37" spans="1:11" x14ac:dyDescent="0.35">
      <c r="A37" s="1">
        <v>16</v>
      </c>
      <c r="B37" s="1" t="s">
        <v>16</v>
      </c>
      <c r="C37" s="1" t="s">
        <v>49</v>
      </c>
      <c r="D37" s="4">
        <v>4</v>
      </c>
      <c r="E37" s="18">
        <v>2</v>
      </c>
      <c r="F37" s="4">
        <f t="shared" si="0"/>
        <v>8</v>
      </c>
      <c r="G37" s="23"/>
      <c r="H37" s="23"/>
      <c r="I37" s="23"/>
      <c r="J37" s="23"/>
      <c r="K37" s="24"/>
    </row>
    <row r="38" spans="1:11" x14ac:dyDescent="0.35">
      <c r="A38" s="1">
        <v>17</v>
      </c>
      <c r="B38" s="1" t="s">
        <v>17</v>
      </c>
      <c r="C38" s="1" t="s">
        <v>50</v>
      </c>
      <c r="D38" s="4">
        <v>7</v>
      </c>
      <c r="E38" s="18">
        <v>6</v>
      </c>
      <c r="F38" s="4">
        <f t="shared" si="0"/>
        <v>42</v>
      </c>
      <c r="G38" s="23"/>
      <c r="H38" s="23"/>
      <c r="I38" s="23"/>
      <c r="J38" s="23"/>
      <c r="K38" s="24"/>
    </row>
    <row r="39" spans="1:11" x14ac:dyDescent="0.35">
      <c r="A39" s="1">
        <v>18</v>
      </c>
      <c r="B39" s="1" t="s">
        <v>18</v>
      </c>
      <c r="C39" s="1" t="s">
        <v>50</v>
      </c>
      <c r="D39" s="4">
        <v>26</v>
      </c>
      <c r="E39" s="18">
        <v>2</v>
      </c>
      <c r="F39" s="4">
        <f t="shared" si="0"/>
        <v>52</v>
      </c>
      <c r="G39" s="23"/>
      <c r="H39" s="23"/>
      <c r="I39" s="23"/>
      <c r="J39" s="23"/>
      <c r="K39" s="24"/>
    </row>
    <row r="40" spans="1:11" x14ac:dyDescent="0.35">
      <c r="A40" s="1">
        <v>19</v>
      </c>
      <c r="B40" s="1" t="s">
        <v>19</v>
      </c>
      <c r="C40" s="1" t="s">
        <v>50</v>
      </c>
      <c r="D40" s="4">
        <v>18</v>
      </c>
      <c r="E40" s="18">
        <v>2</v>
      </c>
      <c r="F40" s="4">
        <f t="shared" si="0"/>
        <v>36</v>
      </c>
      <c r="G40" s="23"/>
      <c r="H40" s="23"/>
      <c r="I40" s="23"/>
      <c r="J40" s="23"/>
      <c r="K40" s="24"/>
    </row>
    <row r="41" spans="1:11" x14ac:dyDescent="0.35">
      <c r="A41" s="1">
        <v>20</v>
      </c>
      <c r="B41" s="1" t="s">
        <v>20</v>
      </c>
      <c r="C41" s="1" t="s">
        <v>50</v>
      </c>
      <c r="D41" s="4">
        <v>22</v>
      </c>
      <c r="E41" s="18">
        <v>2</v>
      </c>
      <c r="F41" s="4">
        <f t="shared" si="0"/>
        <v>44</v>
      </c>
      <c r="G41" s="23"/>
      <c r="H41" s="23"/>
      <c r="I41" s="23"/>
      <c r="J41" s="23"/>
      <c r="K41" s="24"/>
    </row>
    <row r="42" spans="1:11" x14ac:dyDescent="0.35">
      <c r="A42" s="1">
        <v>21</v>
      </c>
      <c r="B42" s="1" t="s">
        <v>21</v>
      </c>
      <c r="C42" s="1" t="s">
        <v>50</v>
      </c>
      <c r="D42" s="4">
        <v>13</v>
      </c>
      <c r="E42" s="18">
        <v>12</v>
      </c>
      <c r="F42" s="4">
        <f t="shared" si="0"/>
        <v>156</v>
      </c>
      <c r="G42" s="23"/>
      <c r="H42" s="23"/>
      <c r="I42" s="23"/>
      <c r="J42" s="23"/>
      <c r="K42" s="24"/>
    </row>
    <row r="43" spans="1:11" x14ac:dyDescent="0.35">
      <c r="A43" s="29" t="s">
        <v>43</v>
      </c>
      <c r="B43" s="30"/>
      <c r="C43" s="30"/>
      <c r="D43" s="30"/>
      <c r="E43" s="30"/>
      <c r="F43" s="30"/>
      <c r="G43" s="30"/>
      <c r="H43" s="30"/>
      <c r="I43" s="30"/>
      <c r="J43" s="30"/>
      <c r="K43" s="31"/>
    </row>
    <row r="44" spans="1:11" x14ac:dyDescent="0.35">
      <c r="A44" s="1">
        <v>22</v>
      </c>
      <c r="B44" s="1" t="s">
        <v>22</v>
      </c>
      <c r="C44" s="1" t="s">
        <v>49</v>
      </c>
      <c r="D44" s="4">
        <v>35</v>
      </c>
      <c r="E44" s="18">
        <v>12</v>
      </c>
      <c r="F44" s="4">
        <f t="shared" ref="F44:F51" si="1">D44*E44</f>
        <v>420</v>
      </c>
      <c r="G44" s="23"/>
      <c r="H44" s="23"/>
      <c r="I44" s="23"/>
      <c r="J44" s="23"/>
      <c r="K44" s="24"/>
    </row>
    <row r="45" spans="1:11" x14ac:dyDescent="0.35">
      <c r="A45" s="1">
        <v>23</v>
      </c>
      <c r="B45" s="1" t="s">
        <v>23</v>
      </c>
      <c r="C45" s="1" t="s">
        <v>49</v>
      </c>
      <c r="D45" s="4">
        <v>17</v>
      </c>
      <c r="E45" s="18">
        <v>12</v>
      </c>
      <c r="F45" s="4">
        <f t="shared" si="1"/>
        <v>204</v>
      </c>
      <c r="G45" s="23"/>
      <c r="H45" s="23"/>
      <c r="I45" s="23"/>
      <c r="J45" s="23"/>
      <c r="K45" s="24"/>
    </row>
    <row r="46" spans="1:11" x14ac:dyDescent="0.35">
      <c r="A46" s="1">
        <v>24</v>
      </c>
      <c r="B46" s="1" t="s">
        <v>24</v>
      </c>
      <c r="C46" s="1" t="s">
        <v>49</v>
      </c>
      <c r="D46" s="4">
        <v>41</v>
      </c>
      <c r="E46" s="18">
        <v>22</v>
      </c>
      <c r="F46" s="4">
        <f t="shared" si="1"/>
        <v>902</v>
      </c>
      <c r="G46" s="23"/>
      <c r="H46" s="23"/>
      <c r="I46" s="23"/>
      <c r="J46" s="23"/>
      <c r="K46" s="24"/>
    </row>
    <row r="47" spans="1:11" x14ac:dyDescent="0.35">
      <c r="A47" s="1">
        <v>25</v>
      </c>
      <c r="B47" s="1" t="s">
        <v>25</v>
      </c>
      <c r="C47" s="1" t="s">
        <v>49</v>
      </c>
      <c r="D47" s="4">
        <v>24</v>
      </c>
      <c r="E47" s="18">
        <v>35</v>
      </c>
      <c r="F47" s="4">
        <f t="shared" si="1"/>
        <v>840</v>
      </c>
      <c r="G47" s="23"/>
      <c r="H47" s="23"/>
      <c r="I47" s="23"/>
      <c r="J47" s="23"/>
      <c r="K47" s="24"/>
    </row>
    <row r="48" spans="1:11" x14ac:dyDescent="0.35">
      <c r="A48" s="1">
        <v>26</v>
      </c>
      <c r="B48" s="1" t="s">
        <v>26</v>
      </c>
      <c r="C48" s="1" t="s">
        <v>49</v>
      </c>
      <c r="D48" s="4">
        <v>9</v>
      </c>
      <c r="E48" s="18">
        <v>5</v>
      </c>
      <c r="F48" s="4">
        <f t="shared" si="1"/>
        <v>45</v>
      </c>
      <c r="G48" s="23"/>
      <c r="H48" s="23"/>
      <c r="I48" s="23"/>
      <c r="J48" s="23"/>
      <c r="K48" s="24"/>
    </row>
    <row r="49" spans="1:11" x14ac:dyDescent="0.35">
      <c r="A49" s="1">
        <v>27</v>
      </c>
      <c r="B49" s="1" t="s">
        <v>27</v>
      </c>
      <c r="C49" s="1" t="s">
        <v>49</v>
      </c>
      <c r="D49" s="4">
        <v>4</v>
      </c>
      <c r="E49" s="18">
        <v>18</v>
      </c>
      <c r="F49" s="4">
        <f t="shared" si="1"/>
        <v>72</v>
      </c>
      <c r="G49" s="23"/>
      <c r="H49" s="23"/>
      <c r="I49" s="23"/>
      <c r="J49" s="23"/>
      <c r="K49" s="24"/>
    </row>
    <row r="50" spans="1:11" x14ac:dyDescent="0.35">
      <c r="A50" s="1">
        <v>28</v>
      </c>
      <c r="B50" s="1" t="s">
        <v>28</v>
      </c>
      <c r="C50" s="1" t="s">
        <v>50</v>
      </c>
      <c r="D50" s="4">
        <v>23</v>
      </c>
      <c r="E50" s="18">
        <v>15</v>
      </c>
      <c r="F50" s="4">
        <f t="shared" si="1"/>
        <v>345</v>
      </c>
      <c r="G50" s="23"/>
      <c r="H50" s="23"/>
      <c r="I50" s="23"/>
      <c r="J50" s="23"/>
      <c r="K50" s="24"/>
    </row>
    <row r="51" spans="1:11" x14ac:dyDescent="0.35">
      <c r="A51" s="1">
        <v>29</v>
      </c>
      <c r="B51" s="1" t="s">
        <v>29</v>
      </c>
      <c r="C51" s="1" t="s">
        <v>50</v>
      </c>
      <c r="D51" s="4">
        <v>24</v>
      </c>
      <c r="E51" s="18">
        <v>30</v>
      </c>
      <c r="F51" s="4">
        <f t="shared" si="1"/>
        <v>720</v>
      </c>
      <c r="G51" s="23"/>
      <c r="H51" s="23"/>
      <c r="I51" s="23"/>
      <c r="J51" s="23"/>
      <c r="K51" s="24"/>
    </row>
    <row r="52" spans="1:11" x14ac:dyDescent="0.35">
      <c r="A52" s="29" t="s">
        <v>44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11" x14ac:dyDescent="0.35">
      <c r="A53" s="1">
        <v>30</v>
      </c>
      <c r="B53" s="1" t="s">
        <v>30</v>
      </c>
      <c r="C53" s="1" t="s">
        <v>49</v>
      </c>
      <c r="D53" s="4">
        <v>5</v>
      </c>
      <c r="E53" s="18">
        <v>22</v>
      </c>
      <c r="F53" s="4">
        <f>D53*E53</f>
        <v>110</v>
      </c>
      <c r="G53" s="23"/>
      <c r="H53" s="23"/>
      <c r="I53" s="23"/>
      <c r="J53" s="23"/>
      <c r="K53" s="24"/>
    </row>
    <row r="54" spans="1:11" x14ac:dyDescent="0.35">
      <c r="A54" s="1">
        <v>31</v>
      </c>
      <c r="B54" s="1" t="s">
        <v>31</v>
      </c>
      <c r="C54" s="1" t="s">
        <v>49</v>
      </c>
      <c r="D54" s="4">
        <v>58</v>
      </c>
      <c r="E54" s="18">
        <v>15</v>
      </c>
      <c r="F54" s="4">
        <f t="shared" ref="F54:F64" si="2">D54*E54</f>
        <v>870</v>
      </c>
      <c r="G54" s="23"/>
      <c r="H54" s="23"/>
      <c r="I54" s="23"/>
      <c r="J54" s="23"/>
      <c r="K54" s="24"/>
    </row>
    <row r="55" spans="1:11" x14ac:dyDescent="0.35">
      <c r="A55" s="1">
        <v>32</v>
      </c>
      <c r="B55" s="1" t="s">
        <v>32</v>
      </c>
      <c r="C55" s="1" t="s">
        <v>49</v>
      </c>
      <c r="D55" s="4">
        <v>12</v>
      </c>
      <c r="E55" s="18">
        <v>2</v>
      </c>
      <c r="F55" s="4">
        <f t="shared" si="2"/>
        <v>24</v>
      </c>
      <c r="G55" s="23"/>
      <c r="H55" s="23"/>
      <c r="I55" s="23"/>
      <c r="J55" s="23"/>
      <c r="K55" s="24"/>
    </row>
    <row r="56" spans="1:11" x14ac:dyDescent="0.35">
      <c r="A56" s="1">
        <v>33</v>
      </c>
      <c r="B56" s="1" t="s">
        <v>33</v>
      </c>
      <c r="C56" s="1" t="s">
        <v>49</v>
      </c>
      <c r="D56" s="4">
        <v>14</v>
      </c>
      <c r="E56" s="18">
        <v>30</v>
      </c>
      <c r="F56" s="4">
        <f t="shared" si="2"/>
        <v>420</v>
      </c>
      <c r="G56" s="23"/>
      <c r="H56" s="23"/>
      <c r="I56" s="23"/>
      <c r="J56" s="23"/>
      <c r="K56" s="24"/>
    </row>
    <row r="57" spans="1:11" x14ac:dyDescent="0.35">
      <c r="A57" s="1">
        <v>34</v>
      </c>
      <c r="B57" s="1" t="s">
        <v>34</v>
      </c>
      <c r="C57" s="1" t="s">
        <v>49</v>
      </c>
      <c r="D57" s="4">
        <v>8</v>
      </c>
      <c r="E57" s="18">
        <v>15</v>
      </c>
      <c r="F57" s="4">
        <f t="shared" si="2"/>
        <v>120</v>
      </c>
      <c r="G57" s="23"/>
      <c r="H57" s="23"/>
      <c r="I57" s="23"/>
      <c r="J57" s="23"/>
      <c r="K57" s="24"/>
    </row>
    <row r="58" spans="1:11" x14ac:dyDescent="0.35">
      <c r="A58" s="1">
        <v>35</v>
      </c>
      <c r="B58" s="1" t="s">
        <v>26</v>
      </c>
      <c r="C58" s="1" t="s">
        <v>49</v>
      </c>
      <c r="D58" s="4">
        <v>2</v>
      </c>
      <c r="E58" s="18">
        <v>5</v>
      </c>
      <c r="F58" s="4">
        <f t="shared" si="2"/>
        <v>10</v>
      </c>
      <c r="G58" s="23"/>
      <c r="H58" s="23"/>
      <c r="I58" s="23"/>
      <c r="J58" s="23"/>
      <c r="K58" s="24"/>
    </row>
    <row r="59" spans="1:11" x14ac:dyDescent="0.35">
      <c r="A59" s="1">
        <v>36</v>
      </c>
      <c r="B59" s="1" t="s">
        <v>35</v>
      </c>
      <c r="C59" s="1" t="s">
        <v>50</v>
      </c>
      <c r="D59" s="4">
        <v>18</v>
      </c>
      <c r="E59" s="18">
        <v>25</v>
      </c>
      <c r="F59" s="4">
        <f t="shared" si="2"/>
        <v>450</v>
      </c>
      <c r="G59" s="23"/>
      <c r="H59" s="23"/>
      <c r="I59" s="23"/>
      <c r="J59" s="23"/>
      <c r="K59" s="24"/>
    </row>
    <row r="60" spans="1:11" x14ac:dyDescent="0.35">
      <c r="A60" s="1">
        <v>37</v>
      </c>
      <c r="B60" s="1" t="s">
        <v>36</v>
      </c>
      <c r="C60" s="1" t="s">
        <v>50</v>
      </c>
      <c r="D60" s="4">
        <v>15</v>
      </c>
      <c r="E60" s="18">
        <v>40</v>
      </c>
      <c r="F60" s="4">
        <f t="shared" si="2"/>
        <v>600</v>
      </c>
      <c r="G60" s="23"/>
      <c r="H60" s="23"/>
      <c r="I60" s="23"/>
      <c r="J60" s="23"/>
      <c r="K60" s="24"/>
    </row>
    <row r="61" spans="1:11" x14ac:dyDescent="0.35">
      <c r="A61" s="1">
        <v>38</v>
      </c>
      <c r="B61" s="1" t="s">
        <v>37</v>
      </c>
      <c r="C61" s="1" t="s">
        <v>50</v>
      </c>
      <c r="D61" s="4">
        <v>17</v>
      </c>
      <c r="E61" s="18">
        <v>45</v>
      </c>
      <c r="F61" s="4">
        <f t="shared" si="2"/>
        <v>765</v>
      </c>
      <c r="G61" s="23"/>
      <c r="H61" s="23"/>
      <c r="I61" s="23"/>
      <c r="J61" s="23"/>
      <c r="K61" s="24"/>
    </row>
    <row r="62" spans="1:11" x14ac:dyDescent="0.35">
      <c r="A62" s="1">
        <v>39</v>
      </c>
      <c r="B62" s="1" t="s">
        <v>38</v>
      </c>
      <c r="C62" s="1" t="s">
        <v>50</v>
      </c>
      <c r="D62" s="4">
        <v>8</v>
      </c>
      <c r="E62" s="18">
        <v>28</v>
      </c>
      <c r="F62" s="4">
        <f t="shared" si="2"/>
        <v>224</v>
      </c>
      <c r="G62" s="23"/>
      <c r="H62" s="23"/>
      <c r="I62" s="23"/>
      <c r="J62" s="23"/>
      <c r="K62" s="24"/>
    </row>
    <row r="63" spans="1:11" x14ac:dyDescent="0.35">
      <c r="A63" s="1">
        <v>40</v>
      </c>
      <c r="B63" s="1" t="s">
        <v>39</v>
      </c>
      <c r="C63" s="1" t="s">
        <v>50</v>
      </c>
      <c r="D63" s="4">
        <v>2</v>
      </c>
      <c r="E63" s="18">
        <v>42</v>
      </c>
      <c r="F63" s="4">
        <f t="shared" si="2"/>
        <v>84</v>
      </c>
      <c r="G63" s="23"/>
      <c r="H63" s="23"/>
      <c r="I63" s="23"/>
      <c r="J63" s="23"/>
      <c r="K63" s="24"/>
    </row>
    <row r="64" spans="1:11" x14ac:dyDescent="0.35">
      <c r="A64" s="1">
        <v>41</v>
      </c>
      <c r="B64" s="1" t="s">
        <v>40</v>
      </c>
      <c r="C64" s="1" t="s">
        <v>50</v>
      </c>
      <c r="D64" s="4">
        <v>8</v>
      </c>
      <c r="E64" s="18">
        <v>46</v>
      </c>
      <c r="F64" s="4">
        <f t="shared" si="2"/>
        <v>368</v>
      </c>
      <c r="G64" s="23"/>
      <c r="H64" s="23"/>
      <c r="I64" s="23"/>
      <c r="J64" s="23"/>
      <c r="K64" s="24"/>
    </row>
    <row r="65" spans="1:11" x14ac:dyDescent="0.35">
      <c r="A65" s="29" t="s">
        <v>45</v>
      </c>
      <c r="B65" s="30"/>
      <c r="C65" s="30"/>
      <c r="D65" s="30"/>
      <c r="E65" s="30"/>
      <c r="F65" s="30"/>
      <c r="G65" s="30"/>
      <c r="H65" s="30"/>
      <c r="I65" s="30"/>
      <c r="J65" s="30"/>
      <c r="K65" s="31"/>
    </row>
    <row r="66" spans="1:11" ht="15" thickBot="1" x14ac:dyDescent="0.4">
      <c r="A66" s="1">
        <v>42</v>
      </c>
      <c r="B66" s="1" t="s">
        <v>41</v>
      </c>
      <c r="C66" s="1" t="s">
        <v>50</v>
      </c>
      <c r="D66" s="1">
        <v>7</v>
      </c>
      <c r="E66" s="1">
        <v>5</v>
      </c>
      <c r="F66" s="1">
        <f>D66*E66</f>
        <v>35</v>
      </c>
      <c r="G66" s="2"/>
      <c r="H66" s="2"/>
      <c r="I66" s="2"/>
      <c r="J66" s="15"/>
      <c r="K66" s="16"/>
    </row>
    <row r="67" spans="1:11" ht="35.5" customHeight="1" thickBot="1" x14ac:dyDescent="0.5">
      <c r="A67" s="35" t="s">
        <v>46</v>
      </c>
      <c r="B67" s="35"/>
      <c r="C67" s="35"/>
      <c r="D67" s="35"/>
      <c r="E67" s="20" t="s">
        <v>59</v>
      </c>
      <c r="F67" s="21">
        <f>SUM(F22:F66)</f>
        <v>9377</v>
      </c>
      <c r="G67" s="20" t="s">
        <v>59</v>
      </c>
      <c r="H67" s="20" t="s">
        <v>59</v>
      </c>
      <c r="I67" s="20" t="s">
        <v>59</v>
      </c>
      <c r="J67" s="25"/>
      <c r="K67" s="26"/>
    </row>
    <row r="69" spans="1:11" ht="15.5" x14ac:dyDescent="0.35">
      <c r="B69" s="5"/>
    </row>
    <row r="70" spans="1:11" ht="50.5" customHeight="1" x14ac:dyDescent="0.35">
      <c r="B70" s="27" t="s">
        <v>68</v>
      </c>
    </row>
    <row r="71" spans="1:11" ht="15.5" x14ac:dyDescent="0.35">
      <c r="B71" s="5"/>
    </row>
    <row r="72" spans="1:11" ht="15.5" x14ac:dyDescent="0.35">
      <c r="B72" s="5"/>
    </row>
    <row r="73" spans="1:11" ht="15.5" x14ac:dyDescent="0.35">
      <c r="B73" s="5"/>
      <c r="D73" s="33" t="s">
        <v>51</v>
      </c>
      <c r="E73" s="33"/>
      <c r="F73" s="33"/>
      <c r="G73" s="33"/>
      <c r="H73" s="33"/>
      <c r="I73" s="33"/>
      <c r="J73" s="33"/>
      <c r="K73" s="33"/>
    </row>
    <row r="74" spans="1:11" ht="15.5" x14ac:dyDescent="0.35">
      <c r="B74" s="6"/>
      <c r="D74" s="33"/>
      <c r="E74" s="33"/>
      <c r="F74" s="33"/>
      <c r="G74" s="33"/>
      <c r="H74" s="33"/>
      <c r="I74" s="33"/>
      <c r="J74" s="33"/>
      <c r="K74" s="33"/>
    </row>
    <row r="75" spans="1:11" ht="15.5" x14ac:dyDescent="0.35">
      <c r="B75" s="6"/>
      <c r="D75" s="33" t="s">
        <v>72</v>
      </c>
      <c r="E75" s="33"/>
      <c r="F75" s="33"/>
      <c r="G75" s="33"/>
      <c r="H75" s="33"/>
      <c r="I75" s="33"/>
      <c r="J75" s="33"/>
      <c r="K75" s="33"/>
    </row>
    <row r="80" spans="1:11" x14ac:dyDescent="0.35">
      <c r="B80" t="s">
        <v>73</v>
      </c>
      <c r="C80" t="s">
        <v>65</v>
      </c>
    </row>
    <row r="81" spans="2:2" x14ac:dyDescent="0.35">
      <c r="B81" t="s">
        <v>74</v>
      </c>
    </row>
  </sheetData>
  <mergeCells count="18">
    <mergeCell ref="A1:K1"/>
    <mergeCell ref="A67:D67"/>
    <mergeCell ref="A21:K21"/>
    <mergeCell ref="A43:K43"/>
    <mergeCell ref="A52:K52"/>
    <mergeCell ref="A2:B2"/>
    <mergeCell ref="A3:B3"/>
    <mergeCell ref="A4:B4"/>
    <mergeCell ref="G3:I3"/>
    <mergeCell ref="A6:B6"/>
    <mergeCell ref="A7:B7"/>
    <mergeCell ref="A8:B8"/>
    <mergeCell ref="A12:K12"/>
    <mergeCell ref="A9:K9"/>
    <mergeCell ref="A65:K65"/>
    <mergeCell ref="B13:C13"/>
    <mergeCell ref="D73:K74"/>
    <mergeCell ref="D75:K75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(Część) nr 1</vt:lpstr>
      <vt:lpstr>'Pakiet (Część)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Lipska</dc:creator>
  <cp:lastModifiedBy>Maciej Andrzej Koperski</cp:lastModifiedBy>
  <cp:lastPrinted>2020-12-15T12:24:03Z</cp:lastPrinted>
  <dcterms:created xsi:type="dcterms:W3CDTF">2019-12-18T10:53:23Z</dcterms:created>
  <dcterms:modified xsi:type="dcterms:W3CDTF">2023-01-31T07:21:09Z</dcterms:modified>
</cp:coreProperties>
</file>